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ernekes Designs\Cheap DALI Lighting\"/>
    </mc:Choice>
  </mc:AlternateContent>
  <xr:revisionPtr revIDLastSave="0" documentId="13_ncr:1_{C2B3FD2E-F54C-4AEA-AD18-B7A1E4D6C3F9}" xr6:coauthVersionLast="45" xr6:coauthVersionMax="45" xr10:uidLastSave="{00000000-0000-0000-0000-000000000000}"/>
  <bookViews>
    <workbookView xWindow="23004" yWindow="408" windowWidth="22032" windowHeight="11892" activeTab="1" xr2:uid="{CA9014DB-BADB-45FC-AB0B-FAC369B90D85}"/>
  </bookViews>
  <sheets>
    <sheet name="Extras" sheetId="1" r:id="rId1"/>
    <sheet name="DALI Hack BOM" sheetId="2" r:id="rId2"/>
    <sheet name="5Volt Power Supply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3" l="1"/>
  <c r="H7" i="3"/>
  <c r="H8" i="3"/>
  <c r="H9" i="3"/>
  <c r="H10" i="3"/>
  <c r="H11" i="3"/>
  <c r="H12" i="3"/>
  <c r="H5" i="3"/>
  <c r="H6" i="3"/>
  <c r="H27" i="2"/>
  <c r="H24" i="2"/>
  <c r="H23" i="2"/>
  <c r="H22" i="2"/>
  <c r="H21" i="2"/>
  <c r="H4" i="3"/>
  <c r="H3" i="3"/>
  <c r="H2" i="3"/>
  <c r="H2" i="1"/>
  <c r="H13" i="2"/>
  <c r="H14" i="2"/>
  <c r="H15" i="2"/>
  <c r="H16" i="2"/>
  <c r="H17" i="2"/>
  <c r="H18" i="2"/>
  <c r="H19" i="2"/>
  <c r="H20" i="2"/>
  <c r="H3" i="2"/>
  <c r="H12" i="2"/>
  <c r="H5" i="2" l="1"/>
  <c r="H6" i="2"/>
  <c r="H7" i="2"/>
  <c r="H8" i="2"/>
  <c r="H9" i="2"/>
  <c r="H10" i="2"/>
  <c r="H11" i="2"/>
  <c r="H4" i="2"/>
  <c r="H2" i="2"/>
</calcChain>
</file>

<file path=xl/sharedStrings.xml><?xml version="1.0" encoding="utf-8"?>
<sst xmlns="http://schemas.openxmlformats.org/spreadsheetml/2006/main" count="159" uniqueCount="108">
  <si>
    <t>Designation</t>
  </si>
  <si>
    <t>Detail</t>
  </si>
  <si>
    <t>MFG Part Number</t>
  </si>
  <si>
    <t>MFG</t>
  </si>
  <si>
    <t>Quant</t>
  </si>
  <si>
    <t xml:space="preserve">Price </t>
  </si>
  <si>
    <t>Extended</t>
  </si>
  <si>
    <t>Description</t>
  </si>
  <si>
    <t>Price based on 100 pieces</t>
  </si>
  <si>
    <t>Microchip</t>
  </si>
  <si>
    <t>IC MCU 8BIT 14KB FLASH 16UQFN</t>
  </si>
  <si>
    <t>MOSFET N-CH 600V 400MA SOT223</t>
  </si>
  <si>
    <t>N-Channel 600V 400mA (Tc) 3.3W (Tc) Surface Mount SOT-223</t>
  </si>
  <si>
    <t>STN1HNK60</t>
  </si>
  <si>
    <t>ST Micro</t>
  </si>
  <si>
    <t>DIODE SCHOTTKY 1KV 1A DO214AC</t>
  </si>
  <si>
    <t>Diode Avalanche 1000V 1A Surface Mount DO-214AC (SMA)</t>
  </si>
  <si>
    <t>ACURA107-HF</t>
  </si>
  <si>
    <t>Comchip</t>
  </si>
  <si>
    <t>OPTOISOLATOR 5.3KV TRANS 4SMD</t>
  </si>
  <si>
    <t>Optoisolator Transistor Output 5300Vrms 1 Channel 4-SMD</t>
  </si>
  <si>
    <t>SFH6156-3</t>
  </si>
  <si>
    <t>Vishay</t>
  </si>
  <si>
    <t>BRIDGE RECT 1PHASE 100V 1A DF-S</t>
  </si>
  <si>
    <t>Bridge Rectifier Single Phase Standard 100V Surface Mount DF-S</t>
  </si>
  <si>
    <t>DF01S-T</t>
  </si>
  <si>
    <t>Diodes inc</t>
  </si>
  <si>
    <t>AN431BN-ATRG1</t>
  </si>
  <si>
    <t>IC VREF SHUNT 36V 1% SOT23-3</t>
  </si>
  <si>
    <t>Shunt Voltage Reference IC 36V ±1%  SOT-23-3</t>
  </si>
  <si>
    <t>TRANS PNP 40V 200MA TO236AB</t>
  </si>
  <si>
    <t>Bipolar (BJT) Transistor PNP 40V 200mA 250MHz 250mW Surface Mount TO-236AB</t>
  </si>
  <si>
    <t>PMBT3906,215</t>
  </si>
  <si>
    <t>Nexperia</t>
  </si>
  <si>
    <t>PIC16F Microcontroller IC 8-Bit 32MHz 14KB (8K x 14) FLASH 16-UQFN (4x4)</t>
  </si>
  <si>
    <t>BRIDGE RECT 1PHASE 1KV 500MA MBF</t>
  </si>
  <si>
    <t>Bridge Rectifier Single Phase Standard 1kV Surface Mount MBF</t>
  </si>
  <si>
    <t>MB10FTR</t>
  </si>
  <si>
    <t>SMC Diode</t>
  </si>
  <si>
    <t>DC DC CONVERTER 5V 1W</t>
  </si>
  <si>
    <t>Isolated Module DC DC Converter 1 Output 5V    200mA 21.6V - 26.4V Input</t>
  </si>
  <si>
    <t>CRE1S2405SC</t>
  </si>
  <si>
    <t>Murata</t>
  </si>
  <si>
    <t>IC REG LINEAR 3.3V 150MA SOT23-3</t>
  </si>
  <si>
    <t>Linear Voltage Regulator IC  1 Output  150mA SOT-23-3</t>
  </si>
  <si>
    <t>AP7313-33SAG-7</t>
  </si>
  <si>
    <t>PIC16LF1575-I/JQ</t>
  </si>
  <si>
    <t>IC GATE DRVR LOW-SIDE 8MSOP</t>
  </si>
  <si>
    <t>Low-Side Gate Driver IC Inverting, Non-Inverting 8-MSOP-PowerPad</t>
  </si>
  <si>
    <t>UCC27525DGNR</t>
  </si>
  <si>
    <t>Texas Intruments</t>
  </si>
  <si>
    <t>TRANS NPN 100V 1A SOT23-3</t>
  </si>
  <si>
    <t>Bipolar (BJT) Transistor NPN 100V 1A 150MHz 500mW Surface Mount SOT-23-3</t>
  </si>
  <si>
    <t>FMMT493TA</t>
  </si>
  <si>
    <t>D1</t>
  </si>
  <si>
    <t>D2</t>
  </si>
  <si>
    <t>U1</t>
  </si>
  <si>
    <t>U2</t>
  </si>
  <si>
    <t>Q1</t>
  </si>
  <si>
    <t>Extra Diode for LED DRIVER</t>
  </si>
  <si>
    <t>OPT1, OPT2</t>
  </si>
  <si>
    <t>U3</t>
  </si>
  <si>
    <t>Q3, Q4</t>
  </si>
  <si>
    <t>Q2, Q5</t>
  </si>
  <si>
    <t>R4</t>
  </si>
  <si>
    <t>R1</t>
  </si>
  <si>
    <t>R12</t>
  </si>
  <si>
    <t>R5</t>
  </si>
  <si>
    <t>R3</t>
  </si>
  <si>
    <t>R7, R9</t>
  </si>
  <si>
    <t>R2</t>
  </si>
  <si>
    <t>R8, R13, R14</t>
  </si>
  <si>
    <t>R10, R11</t>
  </si>
  <si>
    <t>C3, C4</t>
  </si>
  <si>
    <t>C5</t>
  </si>
  <si>
    <t>C2</t>
  </si>
  <si>
    <t>C1</t>
  </si>
  <si>
    <t>Resistor, 300 Ohm, 5%, SMD, 0805</t>
  </si>
  <si>
    <t>Resistor, 510k Ohm, 5%, SMD, 0805</t>
  </si>
  <si>
    <t>Resistor, 75k Ohm, 5%, SMD, 0805</t>
  </si>
  <si>
    <t>Resistor, 680 Ohm, 5%, SMD, 0805</t>
  </si>
  <si>
    <t>Resistor, 10K Ohm, 5%, SMD, 0805</t>
  </si>
  <si>
    <t>Resistor, 120 Ohm, 5%, SMD, 0805</t>
  </si>
  <si>
    <t>Resistor, 1k Ohm, 5%, SMD, 0805</t>
  </si>
  <si>
    <t>Resistor, 22k Ohm, 5%, SMD, 0805</t>
  </si>
  <si>
    <t>Resistor, 47 Ohm, 5%, SMD, 0805</t>
  </si>
  <si>
    <t>Capacitor, 1 nF, 50 Volt, SMD, 0805</t>
  </si>
  <si>
    <t>Generic</t>
  </si>
  <si>
    <t>DIODE GEN PURP 100V 150MA SOD123</t>
  </si>
  <si>
    <t>Diode Standard 100V 150mA (DC) Surface Mount SOD-123F</t>
  </si>
  <si>
    <t>1N4148W RHG</t>
  </si>
  <si>
    <t>Capacitor, 10 uF, 16 Volt, SMD, 0805</t>
  </si>
  <si>
    <t>Capacitor, 2.2 uF, 16 Volt, SMD, 0805</t>
  </si>
  <si>
    <t>Capacitor, 220 nF, 25 Volt, SMD, 0805</t>
  </si>
  <si>
    <t>TSC</t>
  </si>
  <si>
    <t>F1</t>
  </si>
  <si>
    <t>BD1</t>
  </si>
  <si>
    <t>Fuse, 1A FAST BLOW</t>
  </si>
  <si>
    <t>C3</t>
  </si>
  <si>
    <t>R1, R2</t>
  </si>
  <si>
    <t>47 Ohm, 1/2 Watt</t>
  </si>
  <si>
    <t>510K, 5% 1/4 Watt</t>
  </si>
  <si>
    <t>42K, 1 % 1/4 Watt</t>
  </si>
  <si>
    <t>4.7K,  1 % 1/4 Watt</t>
  </si>
  <si>
    <t xml:space="preserve">CAP  0.33UF 20% 630VDC </t>
  </si>
  <si>
    <t>100 uF, 50 V Electrolytic</t>
  </si>
  <si>
    <t>100 nF, Ceramic 50 V</t>
  </si>
  <si>
    <t>0.33µF 630 Volt Film Capacitor X- Type rated for across the AC line use!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</si>
</sst>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C38C-91A6-41E7-8418-E86F67B485C6}">
  <dimension ref="A1:J2"/>
  <sheetViews>
    <sheetView workbookViewId="0">
      <selection activeCell="B11" sqref="B11"/>
    </sheetView>
  </sheetViews>
  <sheetFormatPr defaultRowHeight="14.4" x14ac:dyDescent="0.3"/>
  <cols>
    <col min="1" max="1" width="27.77734375" customWidth="1"/>
    <col min="2" max="2" width="29.44140625" customWidth="1"/>
    <col min="3" max="3" width="51.21875" customWidth="1"/>
    <col min="4" max="4" width="16.5546875" customWidth="1"/>
  </cols>
  <sheetData>
    <row r="1" spans="1:10" s="1" customFormat="1" x14ac:dyDescent="0.3">
      <c r="A1" s="4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4" t="s">
        <v>4</v>
      </c>
      <c r="G1" s="2" t="s">
        <v>5</v>
      </c>
      <c r="H1" s="1" t="s">
        <v>6</v>
      </c>
      <c r="J1" s="1" t="s">
        <v>8</v>
      </c>
    </row>
    <row r="2" spans="1:10" x14ac:dyDescent="0.3">
      <c r="A2" s="5" t="s">
        <v>59</v>
      </c>
      <c r="B2" t="s">
        <v>15</v>
      </c>
      <c r="C2" t="s">
        <v>16</v>
      </c>
      <c r="D2" t="s">
        <v>17</v>
      </c>
      <c r="E2" t="s">
        <v>18</v>
      </c>
      <c r="F2" s="5">
        <v>1</v>
      </c>
      <c r="G2" s="3">
        <v>0.14000000000000001</v>
      </c>
      <c r="H2" s="3">
        <f>G2*F2</f>
        <v>0.14000000000000001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C641-FF8C-4F13-BBEE-B675C53A4A22}">
  <dimension ref="A1:J43"/>
  <sheetViews>
    <sheetView tabSelected="1" topLeftCell="A7" workbookViewId="0">
      <selection activeCell="C26" sqref="C26"/>
    </sheetView>
  </sheetViews>
  <sheetFormatPr defaultRowHeight="14.4" x14ac:dyDescent="0.3"/>
  <cols>
    <col min="1" max="1" width="16.21875" style="5" customWidth="1"/>
    <col min="2" max="2" width="33.5546875" customWidth="1"/>
    <col min="3" max="3" width="78.44140625" customWidth="1"/>
    <col min="4" max="4" width="19.88671875" customWidth="1"/>
    <col min="5" max="5" width="15.21875" customWidth="1"/>
    <col min="6" max="6" width="8.88671875" style="5"/>
    <col min="7" max="7" width="8.88671875" style="3"/>
    <col min="10" max="10" width="48.77734375" customWidth="1"/>
  </cols>
  <sheetData>
    <row r="1" spans="1:10" s="1" customFormat="1" x14ac:dyDescent="0.3">
      <c r="A1" s="4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4" t="s">
        <v>4</v>
      </c>
      <c r="G1" s="2" t="s">
        <v>5</v>
      </c>
      <c r="H1" s="1" t="s">
        <v>6</v>
      </c>
      <c r="J1" s="1" t="s">
        <v>8</v>
      </c>
    </row>
    <row r="2" spans="1:10" x14ac:dyDescent="0.3">
      <c r="A2" s="5" t="s">
        <v>56</v>
      </c>
      <c r="B2" t="s">
        <v>10</v>
      </c>
      <c r="C2" t="s">
        <v>34</v>
      </c>
      <c r="D2" t="s">
        <v>46</v>
      </c>
      <c r="E2" t="s">
        <v>9</v>
      </c>
      <c r="F2" s="5">
        <v>1</v>
      </c>
      <c r="G2" s="3">
        <v>0.85</v>
      </c>
      <c r="H2" s="3">
        <f>G2*F2</f>
        <v>0.85</v>
      </c>
    </row>
    <row r="3" spans="1:10" x14ac:dyDescent="0.3">
      <c r="A3" s="5" t="s">
        <v>57</v>
      </c>
      <c r="B3" t="s">
        <v>47</v>
      </c>
      <c r="C3" t="s">
        <v>48</v>
      </c>
      <c r="D3" t="s">
        <v>49</v>
      </c>
      <c r="E3" t="s">
        <v>50</v>
      </c>
      <c r="F3" s="5">
        <v>1</v>
      </c>
      <c r="G3" s="3">
        <v>0.79600000000000004</v>
      </c>
      <c r="H3" s="3">
        <f>G3*F3</f>
        <v>0.79600000000000004</v>
      </c>
    </row>
    <row r="4" spans="1:10" x14ac:dyDescent="0.3">
      <c r="A4" s="5" t="s">
        <v>61</v>
      </c>
      <c r="B4" t="s">
        <v>43</v>
      </c>
      <c r="C4" t="s">
        <v>44</v>
      </c>
      <c r="D4" t="s">
        <v>45</v>
      </c>
      <c r="E4" t="s">
        <v>26</v>
      </c>
      <c r="F4" s="5">
        <v>1</v>
      </c>
      <c r="G4" s="3">
        <v>0.17399999999999999</v>
      </c>
      <c r="H4" s="3">
        <f>G4*F4</f>
        <v>0.17399999999999999</v>
      </c>
    </row>
    <row r="5" spans="1:10" x14ac:dyDescent="0.3">
      <c r="A5" s="5" t="s">
        <v>58</v>
      </c>
      <c r="B5" t="s">
        <v>11</v>
      </c>
      <c r="C5" t="s">
        <v>12</v>
      </c>
      <c r="D5" t="s">
        <v>13</v>
      </c>
      <c r="E5" t="s">
        <v>14</v>
      </c>
      <c r="F5" s="5">
        <v>1</v>
      </c>
      <c r="G5" s="3">
        <v>0.53</v>
      </c>
      <c r="H5" s="3">
        <f>G5*F5</f>
        <v>0.53</v>
      </c>
    </row>
    <row r="6" spans="1:10" x14ac:dyDescent="0.3">
      <c r="A6" s="5" t="s">
        <v>60</v>
      </c>
      <c r="B6" t="s">
        <v>19</v>
      </c>
      <c r="C6" t="s">
        <v>20</v>
      </c>
      <c r="D6" t="s">
        <v>21</v>
      </c>
      <c r="E6" t="s">
        <v>22</v>
      </c>
      <c r="F6" s="5">
        <v>2</v>
      </c>
      <c r="G6" s="3">
        <v>0.33</v>
      </c>
      <c r="H6" s="3">
        <f>G6*F6</f>
        <v>0.66</v>
      </c>
    </row>
    <row r="7" spans="1:10" x14ac:dyDescent="0.3">
      <c r="A7" s="5" t="s">
        <v>54</v>
      </c>
      <c r="B7" t="s">
        <v>23</v>
      </c>
      <c r="C7" t="s">
        <v>24</v>
      </c>
      <c r="D7" t="s">
        <v>25</v>
      </c>
      <c r="E7" t="s">
        <v>26</v>
      </c>
      <c r="F7" s="5">
        <v>1</v>
      </c>
      <c r="G7" s="3">
        <v>0.21</v>
      </c>
      <c r="H7" s="3">
        <f>G7*F7</f>
        <v>0.21</v>
      </c>
    </row>
    <row r="8" spans="1:10" x14ac:dyDescent="0.3">
      <c r="A8" s="5" t="s">
        <v>61</v>
      </c>
      <c r="B8" t="s">
        <v>28</v>
      </c>
      <c r="C8" t="s">
        <v>29</v>
      </c>
      <c r="D8" t="s">
        <v>27</v>
      </c>
      <c r="E8" t="s">
        <v>26</v>
      </c>
      <c r="F8" s="5">
        <v>1</v>
      </c>
      <c r="G8" s="3">
        <v>0.13700000000000001</v>
      </c>
      <c r="H8" s="3">
        <f>G8*F8</f>
        <v>0.13700000000000001</v>
      </c>
    </row>
    <row r="9" spans="1:10" x14ac:dyDescent="0.3">
      <c r="A9" s="5" t="s">
        <v>62</v>
      </c>
      <c r="B9" t="s">
        <v>30</v>
      </c>
      <c r="C9" t="s">
        <v>31</v>
      </c>
      <c r="D9" t="s">
        <v>32</v>
      </c>
      <c r="E9" t="s">
        <v>33</v>
      </c>
      <c r="F9" s="5">
        <v>2</v>
      </c>
      <c r="G9" s="3">
        <v>4.2000000000000003E-2</v>
      </c>
      <c r="H9" s="3">
        <f>G9*F9</f>
        <v>8.4000000000000005E-2</v>
      </c>
    </row>
    <row r="10" spans="1:10" x14ac:dyDescent="0.3">
      <c r="A10" s="5" t="s">
        <v>63</v>
      </c>
      <c r="B10" t="s">
        <v>51</v>
      </c>
      <c r="C10" t="s">
        <v>52</v>
      </c>
      <c r="D10" t="s">
        <v>53</v>
      </c>
      <c r="E10" t="s">
        <v>26</v>
      </c>
      <c r="F10" s="5">
        <v>2</v>
      </c>
      <c r="G10" s="3">
        <v>0.21</v>
      </c>
      <c r="H10" s="3">
        <f>G11*F11</f>
        <v>6.5000000000000002E-2</v>
      </c>
    </row>
    <row r="11" spans="1:10" x14ac:dyDescent="0.3">
      <c r="A11" s="5" t="s">
        <v>55</v>
      </c>
      <c r="B11" t="s">
        <v>88</v>
      </c>
      <c r="C11" t="s">
        <v>89</v>
      </c>
      <c r="D11" t="s">
        <v>90</v>
      </c>
      <c r="E11" t="s">
        <v>94</v>
      </c>
      <c r="F11" s="5">
        <v>1</v>
      </c>
      <c r="G11" s="3">
        <v>6.5000000000000002E-2</v>
      </c>
      <c r="H11" s="3">
        <f>G12*F12</f>
        <v>0.02</v>
      </c>
    </row>
    <row r="12" spans="1:10" x14ac:dyDescent="0.3">
      <c r="A12" s="5" t="s">
        <v>64</v>
      </c>
      <c r="B12" t="s">
        <v>77</v>
      </c>
      <c r="D12" t="s">
        <v>87</v>
      </c>
      <c r="F12" s="5">
        <v>1</v>
      </c>
      <c r="G12" s="3">
        <v>0.02</v>
      </c>
      <c r="H12" s="3">
        <f>G12*F12</f>
        <v>0.02</v>
      </c>
    </row>
    <row r="13" spans="1:10" x14ac:dyDescent="0.3">
      <c r="A13" s="5" t="s">
        <v>72</v>
      </c>
      <c r="B13" t="s">
        <v>78</v>
      </c>
      <c r="D13" t="s">
        <v>87</v>
      </c>
      <c r="F13" s="5">
        <v>2</v>
      </c>
      <c r="G13" s="3">
        <v>0.02</v>
      </c>
      <c r="H13" s="3">
        <f>G13*F13</f>
        <v>0.04</v>
      </c>
    </row>
    <row r="14" spans="1:10" x14ac:dyDescent="0.3">
      <c r="A14" s="5" t="s">
        <v>71</v>
      </c>
      <c r="B14" t="s">
        <v>79</v>
      </c>
      <c r="D14" t="s">
        <v>87</v>
      </c>
      <c r="F14" s="5">
        <v>3</v>
      </c>
      <c r="G14" s="3">
        <v>0.02</v>
      </c>
      <c r="H14" s="3">
        <f>G14*F14</f>
        <v>0.06</v>
      </c>
    </row>
    <row r="15" spans="1:10" x14ac:dyDescent="0.3">
      <c r="A15" s="5" t="s">
        <v>70</v>
      </c>
      <c r="B15" t="s">
        <v>80</v>
      </c>
      <c r="D15" t="s">
        <v>87</v>
      </c>
      <c r="F15" s="5">
        <v>1</v>
      </c>
      <c r="G15" s="3">
        <v>0.02</v>
      </c>
      <c r="H15" s="3">
        <f>G15*F15</f>
        <v>0.02</v>
      </c>
    </row>
    <row r="16" spans="1:10" x14ac:dyDescent="0.3">
      <c r="A16" s="5" t="s">
        <v>69</v>
      </c>
      <c r="B16" t="s">
        <v>81</v>
      </c>
      <c r="D16" t="s">
        <v>87</v>
      </c>
      <c r="F16" s="5">
        <v>2</v>
      </c>
      <c r="G16" s="3">
        <v>0.02</v>
      </c>
      <c r="H16" s="3">
        <f>G16*F16</f>
        <v>0.04</v>
      </c>
    </row>
    <row r="17" spans="1:8" x14ac:dyDescent="0.3">
      <c r="A17" s="5" t="s">
        <v>68</v>
      </c>
      <c r="B17" t="s">
        <v>82</v>
      </c>
      <c r="D17" t="s">
        <v>87</v>
      </c>
      <c r="F17" s="5">
        <v>1</v>
      </c>
      <c r="G17" s="3">
        <v>0.02</v>
      </c>
      <c r="H17" s="3">
        <f>G17*F17</f>
        <v>0.02</v>
      </c>
    </row>
    <row r="18" spans="1:8" x14ac:dyDescent="0.3">
      <c r="A18" s="5" t="s">
        <v>67</v>
      </c>
      <c r="B18" t="s">
        <v>83</v>
      </c>
      <c r="D18" t="s">
        <v>87</v>
      </c>
      <c r="F18" s="5">
        <v>1</v>
      </c>
      <c r="G18" s="3">
        <v>0.02</v>
      </c>
      <c r="H18" s="3">
        <f>G18*F18</f>
        <v>0.02</v>
      </c>
    </row>
    <row r="19" spans="1:8" x14ac:dyDescent="0.3">
      <c r="A19" s="5" t="s">
        <v>66</v>
      </c>
      <c r="B19" t="s">
        <v>84</v>
      </c>
      <c r="D19" t="s">
        <v>87</v>
      </c>
      <c r="F19" s="5">
        <v>1</v>
      </c>
      <c r="G19" s="3">
        <v>0.02</v>
      </c>
      <c r="H19" s="3">
        <f>G19*F19</f>
        <v>0.02</v>
      </c>
    </row>
    <row r="20" spans="1:8" x14ac:dyDescent="0.3">
      <c r="A20" s="5" t="s">
        <v>65</v>
      </c>
      <c r="B20" t="s">
        <v>85</v>
      </c>
      <c r="D20" t="s">
        <v>87</v>
      </c>
      <c r="F20" s="5">
        <v>1</v>
      </c>
      <c r="G20" s="3">
        <v>0.02</v>
      </c>
      <c r="H20" s="3">
        <f>G20*F20</f>
        <v>0.02</v>
      </c>
    </row>
    <row r="21" spans="1:8" x14ac:dyDescent="0.3">
      <c r="A21" s="5" t="s">
        <v>73</v>
      </c>
      <c r="B21" t="s">
        <v>93</v>
      </c>
      <c r="D21" t="s">
        <v>87</v>
      </c>
      <c r="F21" s="5">
        <v>2</v>
      </c>
      <c r="G21" s="3">
        <v>0.02</v>
      </c>
      <c r="H21" s="3">
        <f>G21*F21</f>
        <v>0.04</v>
      </c>
    </row>
    <row r="22" spans="1:8" x14ac:dyDescent="0.3">
      <c r="A22" s="5" t="s">
        <v>74</v>
      </c>
      <c r="B22" t="s">
        <v>91</v>
      </c>
      <c r="D22" t="s">
        <v>87</v>
      </c>
      <c r="F22" s="5">
        <v>1</v>
      </c>
      <c r="G22" s="3">
        <v>0.02</v>
      </c>
      <c r="H22" s="3">
        <f>G22*F22</f>
        <v>0.02</v>
      </c>
    </row>
    <row r="23" spans="1:8" x14ac:dyDescent="0.3">
      <c r="A23" s="5" t="s">
        <v>75</v>
      </c>
      <c r="B23" t="s">
        <v>92</v>
      </c>
      <c r="D23" t="s">
        <v>87</v>
      </c>
      <c r="F23" s="5">
        <v>1</v>
      </c>
      <c r="G23" s="3">
        <v>0.02</v>
      </c>
      <c r="H23" s="3">
        <f>G23*F23</f>
        <v>0.02</v>
      </c>
    </row>
    <row r="24" spans="1:8" x14ac:dyDescent="0.3">
      <c r="A24" s="5" t="s">
        <v>76</v>
      </c>
      <c r="B24" t="s">
        <v>86</v>
      </c>
      <c r="D24" t="s">
        <v>87</v>
      </c>
      <c r="F24" s="5">
        <v>1</v>
      </c>
      <c r="G24" s="3">
        <v>0.02</v>
      </c>
      <c r="H24" s="3">
        <f>G24*F24</f>
        <v>0.02</v>
      </c>
    </row>
    <row r="27" spans="1:8" x14ac:dyDescent="0.3">
      <c r="H27" s="3">
        <f>SUM(H2:H26)</f>
        <v>3.8860000000000001</v>
      </c>
    </row>
    <row r="37" spans="8:8" x14ac:dyDescent="0.3">
      <c r="H37" s="3"/>
    </row>
    <row r="38" spans="8:8" x14ac:dyDescent="0.3">
      <c r="H38" s="3"/>
    </row>
    <row r="39" spans="8:8" x14ac:dyDescent="0.3">
      <c r="H39" s="3"/>
    </row>
    <row r="40" spans="8:8" x14ac:dyDescent="0.3">
      <c r="H40" s="3"/>
    </row>
    <row r="41" spans="8:8" x14ac:dyDescent="0.3">
      <c r="H41" s="3"/>
    </row>
    <row r="42" spans="8:8" x14ac:dyDescent="0.3">
      <c r="H42" s="3"/>
    </row>
    <row r="43" spans="8:8" x14ac:dyDescent="0.3">
      <c r="H43" s="3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7A5D0-8F19-43FA-A52A-5266CAB92296}">
  <dimension ref="A1:J15"/>
  <sheetViews>
    <sheetView workbookViewId="0">
      <selection activeCell="D15" sqref="D15"/>
    </sheetView>
  </sheetViews>
  <sheetFormatPr defaultRowHeight="14.4" x14ac:dyDescent="0.3"/>
  <cols>
    <col min="1" max="1" width="14.21875" customWidth="1"/>
    <col min="2" max="2" width="32.5546875" customWidth="1"/>
    <col min="3" max="3" width="77.21875" customWidth="1"/>
    <col min="4" max="4" width="20.6640625" customWidth="1"/>
    <col min="5" max="5" width="14.77734375" customWidth="1"/>
    <col min="6" max="6" width="7.44140625" customWidth="1"/>
    <col min="7" max="7" width="7.5546875" customWidth="1"/>
    <col min="8" max="8" width="8.88671875" customWidth="1"/>
  </cols>
  <sheetData>
    <row r="1" spans="1:10" s="1" customFormat="1" x14ac:dyDescent="0.3">
      <c r="A1" s="4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4" t="s">
        <v>4</v>
      </c>
      <c r="G1" s="2" t="s">
        <v>5</v>
      </c>
      <c r="H1" s="1" t="s">
        <v>6</v>
      </c>
      <c r="J1" s="1" t="s">
        <v>8</v>
      </c>
    </row>
    <row r="2" spans="1:10" x14ac:dyDescent="0.3">
      <c r="A2" s="5" t="s">
        <v>56</v>
      </c>
      <c r="B2" t="s">
        <v>39</v>
      </c>
      <c r="C2" t="s">
        <v>40</v>
      </c>
      <c r="D2" t="s">
        <v>41</v>
      </c>
      <c r="E2" t="s">
        <v>42</v>
      </c>
      <c r="F2" s="5">
        <v>1</v>
      </c>
      <c r="G2" s="3">
        <v>3.12</v>
      </c>
      <c r="H2" s="3">
        <f>G2*F2</f>
        <v>3.12</v>
      </c>
    </row>
    <row r="3" spans="1:10" x14ac:dyDescent="0.3">
      <c r="A3" s="5" t="s">
        <v>96</v>
      </c>
      <c r="B3" t="s">
        <v>35</v>
      </c>
      <c r="C3" t="s">
        <v>36</v>
      </c>
      <c r="D3" t="s">
        <v>37</v>
      </c>
      <c r="E3" t="s">
        <v>38</v>
      </c>
      <c r="F3" s="5">
        <v>1</v>
      </c>
      <c r="G3" s="3">
        <v>9.0999999999999998E-2</v>
      </c>
      <c r="H3" s="3">
        <f>G3*F3</f>
        <v>9.0999999999999998E-2</v>
      </c>
    </row>
    <row r="4" spans="1:10" x14ac:dyDescent="0.3">
      <c r="A4" s="5" t="s">
        <v>76</v>
      </c>
      <c r="B4" t="s">
        <v>104</v>
      </c>
      <c r="C4" t="s">
        <v>107</v>
      </c>
      <c r="F4" s="5">
        <v>1</v>
      </c>
      <c r="G4" s="3">
        <v>0.32900000000000001</v>
      </c>
      <c r="H4" s="3">
        <f>G4*F4</f>
        <v>0.32900000000000001</v>
      </c>
    </row>
    <row r="5" spans="1:10" x14ac:dyDescent="0.3">
      <c r="A5" s="5" t="s">
        <v>95</v>
      </c>
      <c r="B5" t="s">
        <v>97</v>
      </c>
      <c r="F5" s="5">
        <v>1</v>
      </c>
      <c r="G5" s="3">
        <v>0.02</v>
      </c>
      <c r="H5" s="3">
        <f>G5*F5</f>
        <v>0.02</v>
      </c>
    </row>
    <row r="6" spans="1:10" x14ac:dyDescent="0.3">
      <c r="A6" s="5" t="s">
        <v>56</v>
      </c>
      <c r="B6" t="s">
        <v>28</v>
      </c>
      <c r="C6" t="s">
        <v>29</v>
      </c>
      <c r="D6" t="s">
        <v>27</v>
      </c>
      <c r="E6" t="s">
        <v>26</v>
      </c>
      <c r="F6" s="5">
        <v>1</v>
      </c>
      <c r="G6" s="3">
        <v>0.13700000000000001</v>
      </c>
      <c r="H6" s="3">
        <f>G6*F6</f>
        <v>0.13700000000000001</v>
      </c>
    </row>
    <row r="7" spans="1:10" x14ac:dyDescent="0.3">
      <c r="A7" s="5" t="s">
        <v>75</v>
      </c>
      <c r="B7" t="s">
        <v>106</v>
      </c>
      <c r="C7" t="s">
        <v>87</v>
      </c>
      <c r="F7" s="5">
        <v>1</v>
      </c>
      <c r="G7" s="3">
        <v>0.05</v>
      </c>
      <c r="H7" s="3">
        <f t="shared" ref="H7:H12" si="0">G7*F7</f>
        <v>0.05</v>
      </c>
    </row>
    <row r="8" spans="1:10" x14ac:dyDescent="0.3">
      <c r="A8" s="5" t="s">
        <v>98</v>
      </c>
      <c r="B8" t="s">
        <v>105</v>
      </c>
      <c r="C8" t="s">
        <v>87</v>
      </c>
      <c r="F8" s="5">
        <v>1</v>
      </c>
      <c r="G8" s="3">
        <v>0.2</v>
      </c>
      <c r="H8" s="3">
        <f t="shared" si="0"/>
        <v>0.2</v>
      </c>
    </row>
    <row r="9" spans="1:10" x14ac:dyDescent="0.3">
      <c r="A9" s="5" t="s">
        <v>99</v>
      </c>
      <c r="B9" t="s">
        <v>101</v>
      </c>
      <c r="C9" t="s">
        <v>87</v>
      </c>
      <c r="F9" s="5">
        <v>2</v>
      </c>
      <c r="G9" s="3">
        <v>0.02</v>
      </c>
      <c r="H9" s="3">
        <f t="shared" si="0"/>
        <v>0.04</v>
      </c>
    </row>
    <row r="10" spans="1:10" x14ac:dyDescent="0.3">
      <c r="A10" s="5" t="s">
        <v>68</v>
      </c>
      <c r="B10" t="s">
        <v>102</v>
      </c>
      <c r="C10" t="s">
        <v>87</v>
      </c>
      <c r="F10" s="5">
        <v>1</v>
      </c>
      <c r="G10" s="3">
        <v>0.02</v>
      </c>
      <c r="H10" s="3">
        <f t="shared" si="0"/>
        <v>0.02</v>
      </c>
    </row>
    <row r="11" spans="1:10" x14ac:dyDescent="0.3">
      <c r="A11" s="5" t="s">
        <v>67</v>
      </c>
      <c r="B11" t="s">
        <v>103</v>
      </c>
      <c r="C11" t="s">
        <v>87</v>
      </c>
      <c r="F11" s="5">
        <v>1</v>
      </c>
      <c r="G11" s="3">
        <v>0.02</v>
      </c>
      <c r="H11" s="3">
        <f t="shared" si="0"/>
        <v>0.02</v>
      </c>
    </row>
    <row r="12" spans="1:10" x14ac:dyDescent="0.3">
      <c r="A12" s="5" t="s">
        <v>64</v>
      </c>
      <c r="B12" t="s">
        <v>100</v>
      </c>
      <c r="C12" t="s">
        <v>87</v>
      </c>
      <c r="F12" s="5">
        <v>1</v>
      </c>
      <c r="G12" s="3">
        <v>0.02</v>
      </c>
      <c r="H12" s="3">
        <f t="shared" si="0"/>
        <v>0.02</v>
      </c>
    </row>
    <row r="15" spans="1:10" x14ac:dyDescent="0.3">
      <c r="H15" s="3">
        <f>SUM(H2:H14)</f>
        <v>4.0469999999999997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Extras</vt:lpstr>
      <vt:lpstr>DALI Hack BOM</vt:lpstr>
      <vt:lpstr>5Volt Power Supply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2021-01-13T04:04:39Z</dcterms:created>
  <dcterms:modified xsi:type="dcterms:W3CDTF">2021-02-12T09:56:34Z</dcterms:modified>
</cp:coreProperties>
</file>